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ILVIA BOHORQUEZ\Documents\TRABAJO DE GRADO\APENDICES LIBRO FINAL\"/>
    </mc:Choice>
  </mc:AlternateContent>
  <xr:revisionPtr revIDLastSave="0" documentId="8_{D0EDD0EC-4ADF-40A0-98CB-0534B68F52EB}" xr6:coauthVersionLast="47" xr6:coauthVersionMax="47" xr10:uidLastSave="{00000000-0000-0000-0000-000000000000}"/>
  <bookViews>
    <workbookView xWindow="-120" yWindow="-120" windowWidth="20730" windowHeight="11160" xr2:uid="{22FF06E3-B757-4FF7-8C1A-99CE27288524}"/>
  </bookViews>
  <sheets>
    <sheet name="Matriz Leopol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34" i="2" l="1"/>
  <c r="AD33" i="2"/>
  <c r="AB32" i="2"/>
  <c r="F34" i="2"/>
  <c r="H34" i="2"/>
  <c r="J34" i="2"/>
  <c r="L34" i="2"/>
  <c r="N34" i="2"/>
  <c r="P34" i="2"/>
  <c r="R34" i="2"/>
  <c r="T34" i="2"/>
  <c r="V34" i="2"/>
  <c r="X34" i="2"/>
  <c r="Z34" i="2"/>
  <c r="D34" i="2"/>
  <c r="F32" i="2"/>
  <c r="H32" i="2"/>
  <c r="J32" i="2"/>
  <c r="L32" i="2"/>
  <c r="N32" i="2"/>
  <c r="P32" i="2"/>
  <c r="R32" i="2"/>
  <c r="T32" i="2"/>
  <c r="V32" i="2"/>
  <c r="X32" i="2"/>
  <c r="Z32" i="2"/>
  <c r="D32" i="2"/>
  <c r="AJ22" i="2"/>
  <c r="AJ18" i="2"/>
  <c r="AJ4" i="2"/>
  <c r="AH26" i="2"/>
  <c r="AH18" i="2"/>
  <c r="AH8" i="2"/>
  <c r="AF6" i="2"/>
  <c r="AF8" i="2"/>
  <c r="AF10" i="2"/>
  <c r="AF12" i="2"/>
  <c r="AF14" i="2"/>
  <c r="AF16" i="2"/>
  <c r="AF18" i="2"/>
  <c r="AF20" i="2"/>
  <c r="AF22" i="2"/>
  <c r="AF24" i="2"/>
  <c r="AF26" i="2"/>
  <c r="AF28" i="2"/>
  <c r="AF30" i="2"/>
  <c r="AF4" i="2"/>
  <c r="AD6" i="2"/>
  <c r="AD8" i="2"/>
  <c r="AD10" i="2"/>
  <c r="AD12" i="2"/>
  <c r="AD14" i="2"/>
  <c r="AD16" i="2"/>
  <c r="AD18" i="2"/>
  <c r="AD20" i="2"/>
  <c r="AD22" i="2"/>
  <c r="AD24" i="2"/>
  <c r="AD26" i="2"/>
  <c r="AD28" i="2"/>
  <c r="AD30" i="2"/>
  <c r="AD4" i="2"/>
  <c r="AB6" i="2"/>
  <c r="AB8" i="2"/>
  <c r="AB10" i="2"/>
  <c r="AB12" i="2"/>
  <c r="AB14" i="2"/>
  <c r="AB16" i="2"/>
  <c r="AB18" i="2"/>
  <c r="AB20" i="2"/>
  <c r="AB22" i="2"/>
  <c r="AB24" i="2"/>
  <c r="AB26" i="2"/>
  <c r="AB28" i="2"/>
  <c r="AB30" i="2"/>
  <c r="AB4" i="2"/>
  <c r="AB34" i="2" l="1"/>
  <c r="AD34" i="2"/>
  <c r="AH22" i="2"/>
  <c r="V33" i="2"/>
  <c r="X33" i="2"/>
  <c r="Z33" i="2"/>
  <c r="D33" i="2"/>
  <c r="F33" i="2"/>
  <c r="H33" i="2"/>
  <c r="J33" i="2"/>
  <c r="L33" i="2"/>
  <c r="N33" i="2"/>
  <c r="P33" i="2"/>
  <c r="R33" i="2"/>
  <c r="T33" i="2"/>
  <c r="AH4" i="2" l="1"/>
  <c r="AL4" i="2" l="1"/>
</calcChain>
</file>

<file path=xl/sharedStrings.xml><?xml version="1.0" encoding="utf-8"?>
<sst xmlns="http://schemas.openxmlformats.org/spreadsheetml/2006/main" count="48" uniqueCount="48">
  <si>
    <t>Promedios aritméticos</t>
  </si>
  <si>
    <t>Promedios negativos</t>
  </si>
  <si>
    <t>Promedios positivos</t>
  </si>
  <si>
    <t>Salud y seguridad</t>
  </si>
  <si>
    <t>Aspectos culturales</t>
  </si>
  <si>
    <t>FACTORES CULTURALES</t>
  </si>
  <si>
    <t>Fauna</t>
  </si>
  <si>
    <t>Flora</t>
  </si>
  <si>
    <t>CONDICIONES BIOLÓGICAS</t>
  </si>
  <si>
    <t>Calidad del aire</t>
  </si>
  <si>
    <t>Agua</t>
  </si>
  <si>
    <t>Tierra</t>
  </si>
  <si>
    <t>CARACTERÍSTICAS FÍSICO-QUÍMICAS</t>
  </si>
  <si>
    <t>Factores ambientales</t>
  </si>
  <si>
    <t>Impacto total del proyecto</t>
  </si>
  <si>
    <t>Impacto por componente</t>
  </si>
  <si>
    <t>Impacto por subcomponente</t>
  </si>
  <si>
    <t>Promedio aritmético</t>
  </si>
  <si>
    <t>Promedio negativos</t>
  </si>
  <si>
    <t>Promedio positivos</t>
  </si>
  <si>
    <t>Actividades de la empresa</t>
  </si>
  <si>
    <t>Transporte de materiales y personal</t>
  </si>
  <si>
    <t xml:space="preserve">Instalación de equipos </t>
  </si>
  <si>
    <t>Mantenimiento preventivo</t>
  </si>
  <si>
    <t>Mantenimiento correctivo</t>
  </si>
  <si>
    <t>Reparación de fugas</t>
  </si>
  <si>
    <t>Recarga de refrigerantes</t>
  </si>
  <si>
    <t xml:space="preserve">Limpieza de equipos </t>
  </si>
  <si>
    <t>Reemplazo de piezas</t>
  </si>
  <si>
    <t xml:space="preserve">Gestión de residuos </t>
  </si>
  <si>
    <t xml:space="preserve">Capacitación del personal </t>
  </si>
  <si>
    <t>Oficinas administrativas</t>
  </si>
  <si>
    <t>Actividades de operación</t>
  </si>
  <si>
    <t>Servicio</t>
  </si>
  <si>
    <t>Residuos y personal</t>
  </si>
  <si>
    <t xml:space="preserve">Recursos minerales </t>
  </si>
  <si>
    <t>Recursos energéticos</t>
  </si>
  <si>
    <t xml:space="preserve">Procesos </t>
  </si>
  <si>
    <t>Erosión</t>
  </si>
  <si>
    <t>Situaciónes de riesgo</t>
  </si>
  <si>
    <t>Situaciones de emergencia</t>
  </si>
  <si>
    <t>Ecosistemas frágiles</t>
  </si>
  <si>
    <t xml:space="preserve">Especies en peligro </t>
  </si>
  <si>
    <t xml:space="preserve">Paisaje </t>
  </si>
  <si>
    <t xml:space="preserve">Recreación </t>
  </si>
  <si>
    <t>Economía local</t>
  </si>
  <si>
    <t>Interés humano</t>
  </si>
  <si>
    <t>Nivel de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</si>
</sst>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9"/>
      <color theme="1"/>
      <name val="Arial"/>
      <family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Up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 diagonalUp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1" xfId="0" applyFont="1" applyBorder="1"/>
    <xf numFmtId="0" fontId="3" fillId="0" borderId="9" xfId="0" applyFont="1" applyBorder="1" applyAlignment="1">
      <alignment vertical="center"/>
    </xf>
    <xf numFmtId="0" fontId="2" fillId="0" borderId="0" xfId="0" applyFont="1"/>
    <xf numFmtId="0" fontId="3" fillId="6" borderId="6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textRotation="90" wrapText="1"/>
    </xf>
    <xf numFmtId="0" fontId="3" fillId="0" borderId="9" xfId="0" applyFont="1" applyBorder="1" applyAlignment="1">
      <alignment horizontal="center" textRotation="90" wrapText="1"/>
    </xf>
    <xf numFmtId="0" fontId="2" fillId="0" borderId="8" xfId="0" applyFont="1" applyBorder="1"/>
    <xf numFmtId="0" fontId="3" fillId="0" borderId="8" xfId="0" applyFont="1" applyBorder="1" applyAlignment="1">
      <alignment horizontal="center" textRotation="90" wrapText="1"/>
    </xf>
    <xf numFmtId="0" fontId="3" fillId="0" borderId="7" xfId="0" applyFont="1" applyBorder="1" applyAlignment="1">
      <alignment horizontal="center" textRotation="90" wrapText="1"/>
    </xf>
    <xf numFmtId="0" fontId="3" fillId="0" borderId="3" xfId="0" applyFont="1" applyBorder="1" applyAlignment="1">
      <alignment vertical="center"/>
    </xf>
    <xf numFmtId="0" fontId="2" fillId="0" borderId="2" xfId="0" applyFont="1" applyBorder="1"/>
    <xf numFmtId="0" fontId="2" fillId="0" borderId="1" xfId="0" applyFont="1" applyBorder="1"/>
    <xf numFmtId="0" fontId="2" fillId="7" borderId="6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7" borderId="4" xfId="0" applyFont="1" applyFill="1" applyBorder="1" applyAlignment="1">
      <alignment horizontal="center" textRotation="90" wrapText="1"/>
    </xf>
    <xf numFmtId="0" fontId="2" fillId="3" borderId="6" xfId="0" applyFont="1" applyFill="1" applyBorder="1" applyAlignment="1">
      <alignment horizontal="center" textRotation="90" wrapText="1"/>
    </xf>
    <xf numFmtId="0" fontId="3" fillId="0" borderId="3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 wrapText="1"/>
    </xf>
    <xf numFmtId="0" fontId="3" fillId="4" borderId="16" xfId="0" applyFont="1" applyFill="1" applyBorder="1" applyAlignment="1">
      <alignment horizontal="center" vertical="center" textRotation="90" wrapText="1"/>
    </xf>
    <xf numFmtId="0" fontId="2" fillId="8" borderId="15" xfId="0" applyFont="1" applyFill="1" applyBorder="1" applyAlignment="1">
      <alignment horizontal="center" vertical="center"/>
    </xf>
    <xf numFmtId="0" fontId="2" fillId="9" borderId="15" xfId="0" applyFont="1" applyFill="1" applyBorder="1" applyAlignment="1">
      <alignment horizontal="left" vertical="center"/>
    </xf>
    <xf numFmtId="0" fontId="2" fillId="0" borderId="11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 textRotation="90" wrapText="1"/>
    </xf>
    <xf numFmtId="0" fontId="2" fillId="8" borderId="6" xfId="0" applyFont="1" applyFill="1" applyBorder="1" applyAlignment="1">
      <alignment horizontal="center" vertical="center"/>
    </xf>
    <xf numFmtId="0" fontId="2" fillId="9" borderId="6" xfId="0" applyFont="1" applyFill="1" applyBorder="1" applyAlignment="1">
      <alignment horizontal="left" vertical="center"/>
    </xf>
    <xf numFmtId="0" fontId="2" fillId="0" borderId="1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 wrapText="1"/>
    </xf>
    <xf numFmtId="0" fontId="2" fillId="8" borderId="13" xfId="0" applyFont="1" applyFill="1" applyBorder="1" applyAlignment="1">
      <alignment horizontal="center" vertical="center" wrapText="1"/>
    </xf>
    <xf numFmtId="0" fontId="2" fillId="9" borderId="16" xfId="0" applyFont="1" applyFill="1" applyBorder="1" applyAlignment="1">
      <alignment horizontal="left" vertical="center"/>
    </xf>
    <xf numFmtId="0" fontId="3" fillId="4" borderId="15" xfId="0" applyFont="1" applyFill="1" applyBorder="1" applyAlignment="1">
      <alignment horizontal="center" vertical="center" textRotation="90" wrapText="1"/>
    </xf>
    <xf numFmtId="0" fontId="2" fillId="8" borderId="15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10" borderId="6" xfId="0" applyFont="1" applyFill="1" applyBorder="1" applyAlignment="1">
      <alignment horizontal="center" vertical="center" textRotation="90" wrapText="1"/>
    </xf>
    <xf numFmtId="0" fontId="2" fillId="11" borderId="6" xfId="0" applyFont="1" applyFill="1" applyBorder="1" applyAlignment="1">
      <alignment horizontal="center" vertical="center"/>
    </xf>
    <xf numFmtId="0" fontId="2" fillId="12" borderId="6" xfId="0" applyFont="1" applyFill="1" applyBorder="1" applyAlignment="1">
      <alignment horizontal="left" vertical="center"/>
    </xf>
    <xf numFmtId="0" fontId="3" fillId="6" borderId="16" xfId="0" applyFont="1" applyFill="1" applyBorder="1" applyAlignment="1">
      <alignment horizontal="center" vertical="center" textRotation="90" wrapText="1"/>
    </xf>
    <xf numFmtId="0" fontId="2" fillId="2" borderId="16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left" vertical="center"/>
    </xf>
    <xf numFmtId="0" fontId="3" fillId="6" borderId="13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7" borderId="6" xfId="0" applyFont="1" applyFill="1" applyBorder="1" applyAlignment="1">
      <alignment horizont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13093</xdr:colOff>
      <xdr:row>0</xdr:row>
      <xdr:rowOff>6546</xdr:rowOff>
    </xdr:from>
    <xdr:to>
      <xdr:col>3</xdr:col>
      <xdr:colOff>0</xdr:colOff>
      <xdr:row>3</xdr:row>
      <xdr:rowOff>0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6A3E0D62-75AC-4E3B-BF9C-80938F00E68D}"/>
            </a:ext>
          </a:extLst>
        </xdr:cNvPr>
        <xdr:cNvCxnSpPr/>
      </xdr:nvCxnSpPr>
      <xdr:spPr>
        <a:xfrm>
          <a:off x="13093" y="6546"/>
          <a:ext cx="2687294" cy="127000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389CB-22C9-42A5-9265-1539F15F535D}">
  <dimension ref="A1:AM34"/>
  <sheetViews>
    <sheetView showGridLines="0" tabSelected="1" zoomScale="97" workbookViewId="0">
      <selection activeCell="AF34" sqref="AF34:AG34"/>
    </sheetView>
  </sheetViews>
  <sheetFormatPr baseColWidth="10" defaultColWidth="3.140625" defaultRowHeight="12" x14ac:dyDescent="0.2"/>
  <cols>
    <col min="1" max="1" width="6.42578125" style="1" customWidth="1"/>
    <col min="2" max="2" width="10.5703125" style="1" customWidth="1"/>
    <col min="3" max="3" width="23.42578125" style="1" customWidth="1"/>
    <col min="4" max="19" width="3.42578125" style="1" customWidth="1"/>
    <col min="20" max="20" width="3.28515625" style="1" customWidth="1"/>
    <col min="21" max="39" width="3.42578125" style="1" customWidth="1"/>
    <col min="40" max="16384" width="3.140625" style="1"/>
  </cols>
  <sheetData>
    <row r="1" spans="1:39" ht="12" customHeight="1" x14ac:dyDescent="0.25">
      <c r="A1" s="3">
        <v>11</v>
      </c>
      <c r="B1" s="4" t="s">
        <v>20</v>
      </c>
      <c r="C1" s="5"/>
      <c r="D1" s="6" t="s">
        <v>33</v>
      </c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7" t="s">
        <v>34</v>
      </c>
      <c r="U1" s="7"/>
      <c r="V1" s="7"/>
      <c r="W1" s="7"/>
      <c r="X1" s="7"/>
      <c r="Y1" s="7"/>
      <c r="Z1" s="7"/>
      <c r="AA1" s="7"/>
      <c r="AB1" s="8" t="s">
        <v>19</v>
      </c>
      <c r="AC1" s="9"/>
      <c r="AD1" s="8" t="s">
        <v>18</v>
      </c>
      <c r="AE1" s="9"/>
      <c r="AF1" s="8" t="s">
        <v>17</v>
      </c>
      <c r="AG1" s="9"/>
      <c r="AH1" s="8" t="s">
        <v>16</v>
      </c>
      <c r="AI1" s="9"/>
      <c r="AJ1" s="8" t="s">
        <v>15</v>
      </c>
      <c r="AK1" s="9"/>
      <c r="AL1" s="8" t="s">
        <v>14</v>
      </c>
      <c r="AM1" s="9"/>
    </row>
    <row r="2" spans="1:39" ht="12" customHeight="1" x14ac:dyDescent="0.25">
      <c r="A2" s="10"/>
      <c r="B2" s="5"/>
      <c r="C2" s="5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7"/>
      <c r="U2" s="7"/>
      <c r="V2" s="7"/>
      <c r="W2" s="7"/>
      <c r="X2" s="7"/>
      <c r="Y2" s="7"/>
      <c r="Z2" s="7"/>
      <c r="AA2" s="7"/>
      <c r="AB2" s="11"/>
      <c r="AC2" s="12"/>
      <c r="AD2" s="11"/>
      <c r="AE2" s="12"/>
      <c r="AF2" s="11"/>
      <c r="AG2" s="12"/>
      <c r="AH2" s="11"/>
      <c r="AI2" s="12"/>
      <c r="AJ2" s="11"/>
      <c r="AK2" s="12"/>
      <c r="AL2" s="11"/>
      <c r="AM2" s="12"/>
    </row>
    <row r="3" spans="1:39" ht="75.95" customHeight="1" x14ac:dyDescent="0.25">
      <c r="A3" s="13" t="s">
        <v>13</v>
      </c>
      <c r="B3" s="14"/>
      <c r="C3" s="15"/>
      <c r="D3" s="67" t="s">
        <v>21</v>
      </c>
      <c r="E3" s="67"/>
      <c r="F3" s="16" t="s">
        <v>22</v>
      </c>
      <c r="G3" s="16"/>
      <c r="H3" s="17" t="s">
        <v>23</v>
      </c>
      <c r="I3" s="18"/>
      <c r="J3" s="17" t="s">
        <v>24</v>
      </c>
      <c r="K3" s="18"/>
      <c r="L3" s="17" t="s">
        <v>25</v>
      </c>
      <c r="M3" s="18"/>
      <c r="N3" s="16" t="s">
        <v>26</v>
      </c>
      <c r="O3" s="16"/>
      <c r="P3" s="16" t="s">
        <v>27</v>
      </c>
      <c r="Q3" s="16"/>
      <c r="R3" s="16" t="s">
        <v>28</v>
      </c>
      <c r="S3" s="16"/>
      <c r="T3" s="19" t="s">
        <v>29</v>
      </c>
      <c r="U3" s="19"/>
      <c r="V3" s="19" t="s">
        <v>30</v>
      </c>
      <c r="W3" s="19"/>
      <c r="X3" s="19" t="s">
        <v>31</v>
      </c>
      <c r="Y3" s="19"/>
      <c r="Z3" s="19" t="s">
        <v>32</v>
      </c>
      <c r="AA3" s="19"/>
      <c r="AB3" s="20"/>
      <c r="AC3" s="21"/>
      <c r="AD3" s="20"/>
      <c r="AE3" s="21"/>
      <c r="AF3" s="20"/>
      <c r="AG3" s="21"/>
      <c r="AH3" s="20"/>
      <c r="AI3" s="21"/>
      <c r="AJ3" s="20"/>
      <c r="AK3" s="21"/>
      <c r="AL3" s="20"/>
      <c r="AM3" s="21"/>
    </row>
    <row r="4" spans="1:39" s="2" customFormat="1" ht="11.1" customHeight="1" x14ac:dyDescent="0.25">
      <c r="A4" s="22" t="s">
        <v>12</v>
      </c>
      <c r="B4" s="23" t="s">
        <v>11</v>
      </c>
      <c r="C4" s="24" t="s">
        <v>35</v>
      </c>
      <c r="D4" s="25">
        <v>-2</v>
      </c>
      <c r="E4" s="26"/>
      <c r="F4" s="25">
        <v>-1</v>
      </c>
      <c r="G4" s="26"/>
      <c r="H4" s="25"/>
      <c r="I4" s="26"/>
      <c r="J4" s="25"/>
      <c r="K4" s="26"/>
      <c r="L4" s="25"/>
      <c r="M4" s="26"/>
      <c r="N4" s="25"/>
      <c r="O4" s="26"/>
      <c r="P4" s="25"/>
      <c r="Q4" s="26"/>
      <c r="R4" s="25">
        <v>-1</v>
      </c>
      <c r="S4" s="26"/>
      <c r="T4" s="25"/>
      <c r="U4" s="26"/>
      <c r="V4" s="25"/>
      <c r="W4" s="26"/>
      <c r="X4" s="25"/>
      <c r="Y4" s="26"/>
      <c r="Z4" s="25"/>
      <c r="AA4" s="26"/>
      <c r="AB4" s="27">
        <f>+COUNTIF(D4:AA4,"&gt;0")</f>
        <v>0</v>
      </c>
      <c r="AC4" s="28"/>
      <c r="AD4" s="27">
        <f>+COUNTIF(D4:AA4,"&lt;0")</f>
        <v>3</v>
      </c>
      <c r="AE4" s="29"/>
      <c r="AF4" s="27">
        <f>+D4*E5+F4*G5+H4*I5+J4*K5+L4*M5+N4*O5+P4*Q5+R4*S5+T4*U5+V4*W5+X4*Y5+Z4*AA5</f>
        <v>-6</v>
      </c>
      <c r="AG4" s="29"/>
      <c r="AH4" s="30">
        <f>+AF4+AF6</f>
        <v>-40</v>
      </c>
      <c r="AI4" s="30"/>
      <c r="AJ4" s="27">
        <f>+AH4+AH8</f>
        <v>-99</v>
      </c>
      <c r="AK4" s="29"/>
      <c r="AL4" s="27">
        <f>+AJ4+AJ18+AJ22</f>
        <v>-79</v>
      </c>
      <c r="AM4" s="29"/>
    </row>
    <row r="5" spans="1:39" s="2" customFormat="1" ht="11.1" customHeight="1" x14ac:dyDescent="0.25">
      <c r="A5" s="31"/>
      <c r="B5" s="32"/>
      <c r="C5" s="33"/>
      <c r="D5" s="34"/>
      <c r="E5" s="35">
        <v>2</v>
      </c>
      <c r="F5" s="34"/>
      <c r="G5" s="35">
        <v>1</v>
      </c>
      <c r="H5" s="34"/>
      <c r="I5" s="35"/>
      <c r="J5" s="34"/>
      <c r="K5" s="35"/>
      <c r="L5" s="34"/>
      <c r="M5" s="35"/>
      <c r="N5" s="34"/>
      <c r="O5" s="35"/>
      <c r="P5" s="34"/>
      <c r="Q5" s="35"/>
      <c r="R5" s="34"/>
      <c r="S5" s="35">
        <v>1</v>
      </c>
      <c r="T5" s="34"/>
      <c r="U5" s="35"/>
      <c r="V5" s="34"/>
      <c r="W5" s="35"/>
      <c r="X5" s="34"/>
      <c r="Y5" s="35"/>
      <c r="Z5" s="34"/>
      <c r="AA5" s="35"/>
      <c r="AB5" s="36"/>
      <c r="AC5" s="37"/>
      <c r="AD5" s="36"/>
      <c r="AE5" s="38"/>
      <c r="AF5" s="36"/>
      <c r="AG5" s="38"/>
      <c r="AH5" s="30"/>
      <c r="AI5" s="30"/>
      <c r="AJ5" s="36"/>
      <c r="AK5" s="38"/>
      <c r="AL5" s="36"/>
      <c r="AM5" s="38"/>
    </row>
    <row r="6" spans="1:39" s="2" customFormat="1" ht="11.1" customHeight="1" x14ac:dyDescent="0.25">
      <c r="A6" s="31"/>
      <c r="B6" s="32"/>
      <c r="C6" s="33" t="s">
        <v>36</v>
      </c>
      <c r="D6" s="25">
        <v>-3</v>
      </c>
      <c r="E6" s="26"/>
      <c r="F6" s="25">
        <v>-2</v>
      </c>
      <c r="G6" s="26"/>
      <c r="H6" s="25">
        <v>-2</v>
      </c>
      <c r="I6" s="26"/>
      <c r="J6" s="25">
        <v>-2</v>
      </c>
      <c r="K6" s="26"/>
      <c r="L6" s="25"/>
      <c r="M6" s="26"/>
      <c r="N6" s="25">
        <v>-2</v>
      </c>
      <c r="O6" s="26"/>
      <c r="P6" s="25"/>
      <c r="Q6" s="26"/>
      <c r="R6" s="25">
        <v>-2</v>
      </c>
      <c r="S6" s="26"/>
      <c r="T6" s="25"/>
      <c r="U6" s="26"/>
      <c r="V6" s="25"/>
      <c r="W6" s="26"/>
      <c r="X6" s="25">
        <v>-1</v>
      </c>
      <c r="Y6" s="26"/>
      <c r="Z6" s="25">
        <v>-2</v>
      </c>
      <c r="AA6" s="26"/>
      <c r="AB6" s="27">
        <f t="shared" ref="AB6" si="0">+COUNTIF(D6:AA6,"&gt;0")</f>
        <v>0</v>
      </c>
      <c r="AC6" s="28"/>
      <c r="AD6" s="27">
        <f t="shared" ref="AD6:AD31" si="1">+COUNTIF(D6:AA6,"&lt;0")</f>
        <v>8</v>
      </c>
      <c r="AE6" s="29"/>
      <c r="AF6" s="27">
        <f t="shared" ref="AF6:AF31" si="2">+D6*E7+F6*G7+H6*I7+J6*K7+L6*M7+N6*O7+P6*Q7+R6*S7+T6*U7+V6*W7+X6*Y7+Z6*AA7</f>
        <v>-34</v>
      </c>
      <c r="AG6" s="29"/>
      <c r="AH6" s="30"/>
      <c r="AI6" s="30"/>
      <c r="AJ6" s="36"/>
      <c r="AK6" s="38"/>
      <c r="AL6" s="36"/>
      <c r="AM6" s="38"/>
    </row>
    <row r="7" spans="1:39" s="2" customFormat="1" ht="11.1" customHeight="1" x14ac:dyDescent="0.25">
      <c r="A7" s="31"/>
      <c r="B7" s="32"/>
      <c r="C7" s="33"/>
      <c r="D7" s="34"/>
      <c r="E7" s="35">
        <v>3</v>
      </c>
      <c r="F7" s="34"/>
      <c r="G7" s="35">
        <v>2</v>
      </c>
      <c r="H7" s="34"/>
      <c r="I7" s="35">
        <v>2</v>
      </c>
      <c r="J7" s="34"/>
      <c r="K7" s="35">
        <v>2</v>
      </c>
      <c r="L7" s="34"/>
      <c r="M7" s="35"/>
      <c r="N7" s="34"/>
      <c r="O7" s="35">
        <v>2</v>
      </c>
      <c r="P7" s="34"/>
      <c r="Q7" s="35"/>
      <c r="R7" s="34"/>
      <c r="S7" s="35">
        <v>2</v>
      </c>
      <c r="T7" s="34"/>
      <c r="U7" s="35"/>
      <c r="V7" s="34"/>
      <c r="W7" s="35"/>
      <c r="X7" s="34"/>
      <c r="Y7" s="35">
        <v>1</v>
      </c>
      <c r="Z7" s="34"/>
      <c r="AA7" s="35">
        <v>2</v>
      </c>
      <c r="AB7" s="36"/>
      <c r="AC7" s="37"/>
      <c r="AD7" s="36"/>
      <c r="AE7" s="38"/>
      <c r="AF7" s="36"/>
      <c r="AG7" s="38"/>
      <c r="AH7" s="30"/>
      <c r="AI7" s="30"/>
      <c r="AJ7" s="36"/>
      <c r="AK7" s="38"/>
      <c r="AL7" s="36"/>
      <c r="AM7" s="38"/>
    </row>
    <row r="8" spans="1:39" s="2" customFormat="1" ht="11.1" customHeight="1" x14ac:dyDescent="0.25">
      <c r="A8" s="31"/>
      <c r="B8" s="39" t="s">
        <v>10</v>
      </c>
      <c r="C8" s="33" t="s">
        <v>37</v>
      </c>
      <c r="D8" s="25"/>
      <c r="E8" s="26"/>
      <c r="F8" s="25"/>
      <c r="G8" s="26"/>
      <c r="H8" s="25"/>
      <c r="I8" s="26"/>
      <c r="J8" s="25"/>
      <c r="K8" s="26"/>
      <c r="L8" s="25"/>
      <c r="M8" s="26"/>
      <c r="N8" s="25"/>
      <c r="O8" s="26"/>
      <c r="P8" s="25">
        <v>-1</v>
      </c>
      <c r="Q8" s="26"/>
      <c r="R8" s="25"/>
      <c r="S8" s="26"/>
      <c r="T8" s="25"/>
      <c r="U8" s="26"/>
      <c r="V8" s="25"/>
      <c r="W8" s="26"/>
      <c r="X8" s="25">
        <v>-1</v>
      </c>
      <c r="Y8" s="26"/>
      <c r="Z8" s="25"/>
      <c r="AA8" s="26"/>
      <c r="AB8" s="27">
        <f t="shared" ref="AB8" si="3">+COUNTIF(D8:AA8,"&gt;0")</f>
        <v>0</v>
      </c>
      <c r="AC8" s="28"/>
      <c r="AD8" s="27">
        <f t="shared" ref="AD8:AD31" si="4">+COUNTIF(D8:AA8,"&lt;0")</f>
        <v>2</v>
      </c>
      <c r="AE8" s="29"/>
      <c r="AF8" s="27">
        <f t="shared" ref="AF8:AF31" si="5">+D8*E9+F8*G9+H8*I9+J8*K9+L8*M9+N8*O9+P8*Q9+R8*S9+T8*U9+V8*W9+X8*Y9+Z8*AA9</f>
        <v>-2</v>
      </c>
      <c r="AG8" s="29"/>
      <c r="AH8" s="27">
        <f>+AF8+AF10+AF12+AF14+AF16</f>
        <v>-59</v>
      </c>
      <c r="AI8" s="29"/>
      <c r="AJ8" s="36"/>
      <c r="AK8" s="38"/>
      <c r="AL8" s="36"/>
      <c r="AM8" s="38"/>
    </row>
    <row r="9" spans="1:39" s="2" customFormat="1" ht="11.1" customHeight="1" x14ac:dyDescent="0.25">
      <c r="A9" s="31"/>
      <c r="B9" s="40"/>
      <c r="C9" s="33"/>
      <c r="D9" s="34"/>
      <c r="E9" s="35"/>
      <c r="F9" s="34"/>
      <c r="G9" s="35"/>
      <c r="H9" s="34"/>
      <c r="I9" s="35"/>
      <c r="J9" s="34"/>
      <c r="K9" s="35"/>
      <c r="L9" s="34"/>
      <c r="M9" s="35"/>
      <c r="N9" s="34"/>
      <c r="O9" s="35"/>
      <c r="P9" s="34"/>
      <c r="Q9" s="35">
        <v>1</v>
      </c>
      <c r="R9" s="34"/>
      <c r="S9" s="35"/>
      <c r="T9" s="34"/>
      <c r="U9" s="35"/>
      <c r="V9" s="34"/>
      <c r="W9" s="35"/>
      <c r="X9" s="34"/>
      <c r="Y9" s="35">
        <v>1</v>
      </c>
      <c r="Z9" s="34"/>
      <c r="AA9" s="35"/>
      <c r="AB9" s="36"/>
      <c r="AC9" s="37"/>
      <c r="AD9" s="36"/>
      <c r="AE9" s="38"/>
      <c r="AF9" s="36"/>
      <c r="AG9" s="38"/>
      <c r="AH9" s="36"/>
      <c r="AI9" s="38"/>
      <c r="AJ9" s="36"/>
      <c r="AK9" s="38"/>
      <c r="AL9" s="36"/>
      <c r="AM9" s="38"/>
    </row>
    <row r="10" spans="1:39" s="2" customFormat="1" ht="11.1" customHeight="1" x14ac:dyDescent="0.25">
      <c r="A10" s="31"/>
      <c r="B10" s="40"/>
      <c r="C10" s="33" t="s">
        <v>38</v>
      </c>
      <c r="D10" s="25"/>
      <c r="E10" s="26"/>
      <c r="F10" s="25"/>
      <c r="G10" s="26"/>
      <c r="H10" s="25"/>
      <c r="I10" s="26"/>
      <c r="J10" s="25"/>
      <c r="K10" s="26"/>
      <c r="L10" s="25"/>
      <c r="M10" s="26"/>
      <c r="N10" s="25"/>
      <c r="O10" s="26"/>
      <c r="P10" s="25"/>
      <c r="Q10" s="26"/>
      <c r="R10" s="25"/>
      <c r="S10" s="26"/>
      <c r="T10" s="25"/>
      <c r="U10" s="26"/>
      <c r="V10" s="25"/>
      <c r="W10" s="26"/>
      <c r="X10" s="25"/>
      <c r="Y10" s="26"/>
      <c r="Z10" s="25"/>
      <c r="AA10" s="26"/>
      <c r="AB10" s="27">
        <f t="shared" ref="AB10" si="6">+COUNTIF(D10:AA10,"&gt;0")</f>
        <v>0</v>
      </c>
      <c r="AC10" s="28"/>
      <c r="AD10" s="27">
        <f t="shared" ref="AD10:AD31" si="7">+COUNTIF(D10:AA10,"&lt;0")</f>
        <v>0</v>
      </c>
      <c r="AE10" s="29"/>
      <c r="AF10" s="27">
        <f t="shared" ref="AF10:AF31" si="8">+D10*E11+F10*G11+H10*I11+J10*K11+L10*M11+N10*O11+P10*Q11+R10*S11+T10*U11+V10*W11+X10*Y11+Z10*AA11</f>
        <v>0</v>
      </c>
      <c r="AG10" s="29"/>
      <c r="AH10" s="36"/>
      <c r="AI10" s="38"/>
      <c r="AJ10" s="36"/>
      <c r="AK10" s="38"/>
      <c r="AL10" s="36"/>
      <c r="AM10" s="38"/>
    </row>
    <row r="11" spans="1:39" s="2" customFormat="1" ht="11.1" customHeight="1" x14ac:dyDescent="0.25">
      <c r="A11" s="31"/>
      <c r="B11" s="40"/>
      <c r="C11" s="33"/>
      <c r="D11" s="34"/>
      <c r="E11" s="35"/>
      <c r="F11" s="34"/>
      <c r="G11" s="35"/>
      <c r="H11" s="34"/>
      <c r="I11" s="35"/>
      <c r="J11" s="34"/>
      <c r="K11" s="35"/>
      <c r="L11" s="34"/>
      <c r="M11" s="35"/>
      <c r="N11" s="34"/>
      <c r="O11" s="35"/>
      <c r="P11" s="34"/>
      <c r="Q11" s="35"/>
      <c r="R11" s="34"/>
      <c r="S11" s="35"/>
      <c r="T11" s="34"/>
      <c r="U11" s="35"/>
      <c r="V11" s="34"/>
      <c r="W11" s="35"/>
      <c r="X11" s="34"/>
      <c r="Y11" s="35"/>
      <c r="Z11" s="34"/>
      <c r="AA11" s="35"/>
      <c r="AB11" s="36"/>
      <c r="AC11" s="37"/>
      <c r="AD11" s="36"/>
      <c r="AE11" s="38"/>
      <c r="AF11" s="36"/>
      <c r="AG11" s="38"/>
      <c r="AH11" s="36"/>
      <c r="AI11" s="38"/>
      <c r="AJ11" s="36"/>
      <c r="AK11" s="38"/>
      <c r="AL11" s="36"/>
      <c r="AM11" s="38"/>
    </row>
    <row r="12" spans="1:39" s="2" customFormat="1" ht="11.1" customHeight="1" x14ac:dyDescent="0.25">
      <c r="A12" s="31"/>
      <c r="B12" s="40"/>
      <c r="C12" s="33" t="s">
        <v>9</v>
      </c>
      <c r="D12" s="25">
        <v>-3</v>
      </c>
      <c r="E12" s="26"/>
      <c r="F12" s="25"/>
      <c r="G12" s="26"/>
      <c r="H12" s="25"/>
      <c r="I12" s="26"/>
      <c r="J12" s="25">
        <v>-2</v>
      </c>
      <c r="K12" s="26"/>
      <c r="L12" s="25">
        <v>-3</v>
      </c>
      <c r="M12" s="26"/>
      <c r="N12" s="25">
        <v>-3</v>
      </c>
      <c r="O12" s="26"/>
      <c r="P12" s="25"/>
      <c r="Q12" s="26"/>
      <c r="R12" s="25"/>
      <c r="S12" s="26"/>
      <c r="T12" s="25">
        <v>-1</v>
      </c>
      <c r="U12" s="26"/>
      <c r="V12" s="25"/>
      <c r="W12" s="26"/>
      <c r="X12" s="25"/>
      <c r="Y12" s="26"/>
      <c r="Z12" s="25">
        <v>-2</v>
      </c>
      <c r="AA12" s="26"/>
      <c r="AB12" s="27">
        <f t="shared" ref="AB12" si="9">+COUNTIF(D12:AA12,"&gt;0")</f>
        <v>0</v>
      </c>
      <c r="AC12" s="28"/>
      <c r="AD12" s="27">
        <f t="shared" ref="AD12:AD31" si="10">+COUNTIF(D12:AA12,"&lt;0")</f>
        <v>6</v>
      </c>
      <c r="AE12" s="29"/>
      <c r="AF12" s="27">
        <f t="shared" ref="AF12:AF31" si="11">+D12*E13+F12*G13+H12*I13+J12*K13+L12*M13+N12*O13+P12*Q13+R12*S13+T12*U13+V12*W13+X12*Y13+Z12*AA13</f>
        <v>-36</v>
      </c>
      <c r="AG12" s="29"/>
      <c r="AH12" s="36"/>
      <c r="AI12" s="38"/>
      <c r="AJ12" s="36"/>
      <c r="AK12" s="38"/>
      <c r="AL12" s="36"/>
      <c r="AM12" s="38"/>
    </row>
    <row r="13" spans="1:39" s="2" customFormat="1" ht="11.1" customHeight="1" x14ac:dyDescent="0.25">
      <c r="A13" s="31"/>
      <c r="B13" s="40"/>
      <c r="C13" s="33"/>
      <c r="D13" s="34"/>
      <c r="E13" s="35">
        <v>3</v>
      </c>
      <c r="F13" s="34"/>
      <c r="G13" s="35"/>
      <c r="H13" s="34"/>
      <c r="I13" s="35"/>
      <c r="J13" s="34"/>
      <c r="K13" s="35">
        <v>2</v>
      </c>
      <c r="L13" s="34"/>
      <c r="M13" s="35">
        <v>3</v>
      </c>
      <c r="N13" s="34"/>
      <c r="O13" s="35">
        <v>3</v>
      </c>
      <c r="P13" s="34"/>
      <c r="Q13" s="35"/>
      <c r="R13" s="34"/>
      <c r="S13" s="35"/>
      <c r="T13" s="34"/>
      <c r="U13" s="35">
        <v>1</v>
      </c>
      <c r="V13" s="34"/>
      <c r="W13" s="35"/>
      <c r="X13" s="34"/>
      <c r="Y13" s="35"/>
      <c r="Z13" s="34"/>
      <c r="AA13" s="35">
        <v>2</v>
      </c>
      <c r="AB13" s="36"/>
      <c r="AC13" s="37"/>
      <c r="AD13" s="36"/>
      <c r="AE13" s="38"/>
      <c r="AF13" s="36"/>
      <c r="AG13" s="38"/>
      <c r="AH13" s="36"/>
      <c r="AI13" s="38"/>
      <c r="AJ13" s="36"/>
      <c r="AK13" s="38"/>
      <c r="AL13" s="36"/>
      <c r="AM13" s="38"/>
    </row>
    <row r="14" spans="1:39" s="2" customFormat="1" ht="10.5" customHeight="1" x14ac:dyDescent="0.25">
      <c r="A14" s="31"/>
      <c r="B14" s="40"/>
      <c r="C14" s="41" t="s">
        <v>39</v>
      </c>
      <c r="D14" s="25"/>
      <c r="E14" s="26"/>
      <c r="F14" s="25"/>
      <c r="G14" s="26"/>
      <c r="H14" s="25">
        <v>-1</v>
      </c>
      <c r="I14" s="26"/>
      <c r="J14" s="25">
        <v>-2</v>
      </c>
      <c r="K14" s="26"/>
      <c r="L14" s="25">
        <v>-2</v>
      </c>
      <c r="M14" s="26"/>
      <c r="N14" s="25"/>
      <c r="O14" s="26"/>
      <c r="P14" s="25"/>
      <c r="Q14" s="26"/>
      <c r="R14" s="25">
        <v>-1</v>
      </c>
      <c r="S14" s="26"/>
      <c r="T14" s="25"/>
      <c r="U14" s="26"/>
      <c r="V14" s="25"/>
      <c r="W14" s="26"/>
      <c r="X14" s="25"/>
      <c r="Y14" s="26"/>
      <c r="Z14" s="25">
        <v>-1</v>
      </c>
      <c r="AA14" s="26"/>
      <c r="AB14" s="27">
        <f t="shared" ref="AB14" si="12">+COUNTIF(D14:AA14,"&gt;0")</f>
        <v>0</v>
      </c>
      <c r="AC14" s="28"/>
      <c r="AD14" s="27">
        <f t="shared" ref="AD14:AD31" si="13">+COUNTIF(D14:AA14,"&lt;0")</f>
        <v>5</v>
      </c>
      <c r="AE14" s="29"/>
      <c r="AF14" s="27">
        <f t="shared" ref="AF14:AF31" si="14">+D14*E15+F14*G15+H14*I15+J14*K15+L14*M15+N14*O15+P14*Q15+R14*S15+T14*U15+V14*W15+X14*Y15+Z14*AA15</f>
        <v>-11</v>
      </c>
      <c r="AG14" s="29"/>
      <c r="AH14" s="36"/>
      <c r="AI14" s="38"/>
      <c r="AJ14" s="36"/>
      <c r="AK14" s="38"/>
      <c r="AL14" s="36"/>
      <c r="AM14" s="38"/>
    </row>
    <row r="15" spans="1:39" s="2" customFormat="1" ht="10.5" customHeight="1" x14ac:dyDescent="0.25">
      <c r="A15" s="31"/>
      <c r="B15" s="40"/>
      <c r="C15" s="24"/>
      <c r="D15" s="34"/>
      <c r="E15" s="35"/>
      <c r="F15" s="34"/>
      <c r="G15" s="35"/>
      <c r="H15" s="34"/>
      <c r="I15" s="35">
        <v>1</v>
      </c>
      <c r="J15" s="34"/>
      <c r="K15" s="35">
        <v>2</v>
      </c>
      <c r="L15" s="34"/>
      <c r="M15" s="35">
        <v>2</v>
      </c>
      <c r="N15" s="34"/>
      <c r="O15" s="35"/>
      <c r="P15" s="34"/>
      <c r="Q15" s="35"/>
      <c r="R15" s="34"/>
      <c r="S15" s="35">
        <v>1</v>
      </c>
      <c r="T15" s="34"/>
      <c r="U15" s="35"/>
      <c r="V15" s="34"/>
      <c r="W15" s="35"/>
      <c r="X15" s="34"/>
      <c r="Y15" s="35"/>
      <c r="Z15" s="34"/>
      <c r="AA15" s="35">
        <v>1</v>
      </c>
      <c r="AB15" s="36"/>
      <c r="AC15" s="37"/>
      <c r="AD15" s="36"/>
      <c r="AE15" s="38"/>
      <c r="AF15" s="36"/>
      <c r="AG15" s="38"/>
      <c r="AH15" s="36"/>
      <c r="AI15" s="38"/>
      <c r="AJ15" s="36"/>
      <c r="AK15" s="38"/>
      <c r="AL15" s="36"/>
      <c r="AM15" s="38"/>
    </row>
    <row r="16" spans="1:39" s="2" customFormat="1" ht="10.5" customHeight="1" x14ac:dyDescent="0.25">
      <c r="A16" s="31"/>
      <c r="B16" s="40"/>
      <c r="C16" s="41" t="s">
        <v>40</v>
      </c>
      <c r="D16" s="25">
        <v>-1</v>
      </c>
      <c r="E16" s="26"/>
      <c r="F16" s="25"/>
      <c r="G16" s="26"/>
      <c r="H16" s="25"/>
      <c r="I16" s="26"/>
      <c r="J16" s="25">
        <v>-2</v>
      </c>
      <c r="K16" s="26"/>
      <c r="L16" s="25">
        <v>-2</v>
      </c>
      <c r="M16" s="26"/>
      <c r="N16" s="25"/>
      <c r="O16" s="26"/>
      <c r="P16" s="25"/>
      <c r="Q16" s="26"/>
      <c r="R16" s="25"/>
      <c r="S16" s="26"/>
      <c r="T16" s="25"/>
      <c r="U16" s="26"/>
      <c r="V16" s="25"/>
      <c r="W16" s="26"/>
      <c r="X16" s="25"/>
      <c r="Y16" s="26"/>
      <c r="Z16" s="25">
        <v>-1</v>
      </c>
      <c r="AA16" s="26"/>
      <c r="AB16" s="27">
        <f t="shared" ref="AB16" si="15">+COUNTIF(D16:AA16,"&gt;0")</f>
        <v>0</v>
      </c>
      <c r="AC16" s="28"/>
      <c r="AD16" s="27">
        <f t="shared" ref="AD16:AD31" si="16">+COUNTIF(D16:AA16,"&lt;0")</f>
        <v>4</v>
      </c>
      <c r="AE16" s="29"/>
      <c r="AF16" s="27">
        <f t="shared" ref="AF16:AF31" si="17">+D16*E17+F16*G17+H16*I17+J16*K17+L16*M17+N16*O17+P16*Q17+R16*S17+T16*U17+V16*W17+X16*Y17+Z16*AA17</f>
        <v>-10</v>
      </c>
      <c r="AG16" s="29"/>
      <c r="AH16" s="36"/>
      <c r="AI16" s="38"/>
      <c r="AJ16" s="36"/>
      <c r="AK16" s="38"/>
      <c r="AL16" s="36"/>
      <c r="AM16" s="38"/>
    </row>
    <row r="17" spans="1:39" s="2" customFormat="1" ht="10.5" customHeight="1" x14ac:dyDescent="0.25">
      <c r="A17" s="42"/>
      <c r="B17" s="43"/>
      <c r="C17" s="24"/>
      <c r="D17" s="34"/>
      <c r="E17" s="35">
        <v>1</v>
      </c>
      <c r="F17" s="34"/>
      <c r="G17" s="35"/>
      <c r="H17" s="34"/>
      <c r="I17" s="35"/>
      <c r="J17" s="34"/>
      <c r="K17" s="35">
        <v>2</v>
      </c>
      <c r="L17" s="34"/>
      <c r="M17" s="35">
        <v>2</v>
      </c>
      <c r="N17" s="34"/>
      <c r="O17" s="35"/>
      <c r="P17" s="34"/>
      <c r="Q17" s="35"/>
      <c r="R17" s="34"/>
      <c r="S17" s="35"/>
      <c r="T17" s="34"/>
      <c r="U17" s="35"/>
      <c r="V17" s="34"/>
      <c r="W17" s="35"/>
      <c r="X17" s="34"/>
      <c r="Y17" s="35"/>
      <c r="Z17" s="34"/>
      <c r="AA17" s="35">
        <v>1</v>
      </c>
      <c r="AB17" s="36"/>
      <c r="AC17" s="37"/>
      <c r="AD17" s="36"/>
      <c r="AE17" s="38"/>
      <c r="AF17" s="36"/>
      <c r="AG17" s="38"/>
      <c r="AH17" s="44"/>
      <c r="AI17" s="45"/>
      <c r="AJ17" s="44"/>
      <c r="AK17" s="45"/>
      <c r="AL17" s="36"/>
      <c r="AM17" s="38"/>
    </row>
    <row r="18" spans="1:39" s="2" customFormat="1" ht="11.1" customHeight="1" x14ac:dyDescent="0.25">
      <c r="A18" s="46" t="s">
        <v>8</v>
      </c>
      <c r="B18" s="47" t="s">
        <v>7</v>
      </c>
      <c r="C18" s="48" t="s">
        <v>41</v>
      </c>
      <c r="D18" s="25"/>
      <c r="E18" s="26"/>
      <c r="F18" s="25"/>
      <c r="G18" s="26"/>
      <c r="H18" s="25"/>
      <c r="I18" s="26"/>
      <c r="J18" s="25"/>
      <c r="K18" s="26"/>
      <c r="L18" s="25"/>
      <c r="M18" s="26"/>
      <c r="N18" s="25"/>
      <c r="O18" s="26"/>
      <c r="P18" s="25"/>
      <c r="Q18" s="26"/>
      <c r="R18" s="25"/>
      <c r="S18" s="26"/>
      <c r="T18" s="25"/>
      <c r="U18" s="26"/>
      <c r="V18" s="25"/>
      <c r="W18" s="26"/>
      <c r="X18" s="25"/>
      <c r="Y18" s="26"/>
      <c r="Z18" s="25"/>
      <c r="AA18" s="26"/>
      <c r="AB18" s="27">
        <f t="shared" ref="AB18" si="18">+COUNTIF(D18:AA18,"&gt;0")</f>
        <v>0</v>
      </c>
      <c r="AC18" s="28"/>
      <c r="AD18" s="27">
        <f t="shared" ref="AD18:AD31" si="19">+COUNTIF(D18:AA18,"&lt;0")</f>
        <v>0</v>
      </c>
      <c r="AE18" s="29"/>
      <c r="AF18" s="27">
        <f t="shared" ref="AF18:AF31" si="20">+D18*E19+F18*G19+H18*I19+J18*K19+L18*M19+N18*O19+P18*Q19+R18*S19+T18*U19+V18*W19+X18*Y19+Z18*AA19</f>
        <v>0</v>
      </c>
      <c r="AG18" s="29"/>
      <c r="AH18" s="27">
        <f>+AF18+AF20</f>
        <v>0</v>
      </c>
      <c r="AI18" s="29"/>
      <c r="AJ18" s="27">
        <f>+AH18</f>
        <v>0</v>
      </c>
      <c r="AK18" s="29"/>
      <c r="AL18" s="36"/>
      <c r="AM18" s="38"/>
    </row>
    <row r="19" spans="1:39" s="2" customFormat="1" ht="11.1" customHeight="1" x14ac:dyDescent="0.25">
      <c r="A19" s="46"/>
      <c r="B19" s="47"/>
      <c r="C19" s="48"/>
      <c r="D19" s="34"/>
      <c r="E19" s="35"/>
      <c r="F19" s="34"/>
      <c r="G19" s="35"/>
      <c r="H19" s="34"/>
      <c r="I19" s="35"/>
      <c r="J19" s="34"/>
      <c r="K19" s="35"/>
      <c r="L19" s="34"/>
      <c r="M19" s="35"/>
      <c r="N19" s="34"/>
      <c r="O19" s="35"/>
      <c r="P19" s="34"/>
      <c r="Q19" s="35"/>
      <c r="R19" s="34"/>
      <c r="S19" s="35"/>
      <c r="T19" s="34"/>
      <c r="U19" s="35"/>
      <c r="V19" s="34"/>
      <c r="W19" s="35"/>
      <c r="X19" s="34"/>
      <c r="Y19" s="35"/>
      <c r="Z19" s="34"/>
      <c r="AA19" s="35"/>
      <c r="AB19" s="36"/>
      <c r="AC19" s="37"/>
      <c r="AD19" s="36"/>
      <c r="AE19" s="38"/>
      <c r="AF19" s="36"/>
      <c r="AG19" s="38"/>
      <c r="AH19" s="36"/>
      <c r="AI19" s="38"/>
      <c r="AJ19" s="36"/>
      <c r="AK19" s="38"/>
      <c r="AL19" s="36"/>
      <c r="AM19" s="38"/>
    </row>
    <row r="20" spans="1:39" ht="11.1" customHeight="1" x14ac:dyDescent="0.2">
      <c r="A20" s="46"/>
      <c r="B20" s="47" t="s">
        <v>6</v>
      </c>
      <c r="C20" s="48" t="s">
        <v>42</v>
      </c>
      <c r="D20" s="25"/>
      <c r="E20" s="26"/>
      <c r="F20" s="25"/>
      <c r="G20" s="26"/>
      <c r="H20" s="25"/>
      <c r="I20" s="26"/>
      <c r="J20" s="25"/>
      <c r="K20" s="26"/>
      <c r="L20" s="25"/>
      <c r="M20" s="26"/>
      <c r="N20" s="25"/>
      <c r="O20" s="26"/>
      <c r="P20" s="25"/>
      <c r="Q20" s="26"/>
      <c r="R20" s="25"/>
      <c r="S20" s="26"/>
      <c r="T20" s="25"/>
      <c r="U20" s="26"/>
      <c r="V20" s="25"/>
      <c r="W20" s="26"/>
      <c r="X20" s="25"/>
      <c r="Y20" s="26"/>
      <c r="Z20" s="25"/>
      <c r="AA20" s="26"/>
      <c r="AB20" s="27">
        <f t="shared" ref="AB20" si="21">+COUNTIF(D20:AA20,"&gt;0")</f>
        <v>0</v>
      </c>
      <c r="AC20" s="28"/>
      <c r="AD20" s="27">
        <f t="shared" ref="AD20:AD31" si="22">+COUNTIF(D20:AA20,"&lt;0")</f>
        <v>0</v>
      </c>
      <c r="AE20" s="29"/>
      <c r="AF20" s="27">
        <f t="shared" ref="AF20:AF31" si="23">+D20*E21+F20*G21+H20*I21+J20*K21+L20*M21+N20*O21+P20*Q21+R20*S21+T20*U21+V20*W21+X20*Y21+Z20*AA21</f>
        <v>0</v>
      </c>
      <c r="AG20" s="29"/>
      <c r="AH20" s="36"/>
      <c r="AI20" s="38"/>
      <c r="AJ20" s="36"/>
      <c r="AK20" s="38"/>
      <c r="AL20" s="36"/>
      <c r="AM20" s="38"/>
    </row>
    <row r="21" spans="1:39" ht="11.1" customHeight="1" x14ac:dyDescent="0.2">
      <c r="A21" s="46"/>
      <c r="B21" s="47"/>
      <c r="C21" s="48"/>
      <c r="D21" s="34"/>
      <c r="E21" s="35"/>
      <c r="F21" s="34"/>
      <c r="G21" s="35"/>
      <c r="H21" s="34"/>
      <c r="I21" s="35"/>
      <c r="J21" s="34"/>
      <c r="K21" s="35"/>
      <c r="L21" s="34"/>
      <c r="M21" s="35"/>
      <c r="N21" s="34"/>
      <c r="O21" s="35"/>
      <c r="P21" s="34"/>
      <c r="Q21" s="35"/>
      <c r="R21" s="34"/>
      <c r="S21" s="35"/>
      <c r="T21" s="34"/>
      <c r="U21" s="35"/>
      <c r="V21" s="34"/>
      <c r="W21" s="35"/>
      <c r="X21" s="34"/>
      <c r="Y21" s="35"/>
      <c r="Z21" s="34"/>
      <c r="AA21" s="35"/>
      <c r="AB21" s="36"/>
      <c r="AC21" s="37"/>
      <c r="AD21" s="36"/>
      <c r="AE21" s="38"/>
      <c r="AF21" s="36"/>
      <c r="AG21" s="38"/>
      <c r="AH21" s="44"/>
      <c r="AI21" s="45"/>
      <c r="AJ21" s="36"/>
      <c r="AK21" s="38"/>
      <c r="AL21" s="36"/>
      <c r="AM21" s="38"/>
    </row>
    <row r="22" spans="1:39" ht="11.1" customHeight="1" x14ac:dyDescent="0.2">
      <c r="A22" s="49" t="s">
        <v>5</v>
      </c>
      <c r="B22" s="50" t="s">
        <v>46</v>
      </c>
      <c r="C22" s="51" t="s">
        <v>43</v>
      </c>
      <c r="D22" s="25"/>
      <c r="E22" s="26"/>
      <c r="F22" s="25"/>
      <c r="G22" s="26"/>
      <c r="H22" s="25"/>
      <c r="I22" s="26"/>
      <c r="J22" s="25"/>
      <c r="K22" s="26"/>
      <c r="L22" s="25"/>
      <c r="M22" s="26"/>
      <c r="N22" s="25"/>
      <c r="O22" s="26"/>
      <c r="P22" s="25"/>
      <c r="Q22" s="26"/>
      <c r="R22" s="25"/>
      <c r="S22" s="26"/>
      <c r="T22" s="25"/>
      <c r="U22" s="26"/>
      <c r="V22" s="25"/>
      <c r="W22" s="26"/>
      <c r="X22" s="25"/>
      <c r="Y22" s="26"/>
      <c r="Z22" s="25"/>
      <c r="AA22" s="26"/>
      <c r="AB22" s="27">
        <f t="shared" ref="AB22" si="24">+COUNTIF(D22:AA22,"&gt;0")</f>
        <v>0</v>
      </c>
      <c r="AC22" s="28"/>
      <c r="AD22" s="27">
        <f t="shared" ref="AD22:AD31" si="25">+COUNTIF(D22:AA22,"&lt;0")</f>
        <v>0</v>
      </c>
      <c r="AE22" s="29"/>
      <c r="AF22" s="27">
        <f t="shared" ref="AF22:AF31" si="26">+D22*E23+F22*G23+H22*I23+J22*K23+L22*M23+N22*O23+P22*Q23+R22*S23+T22*U23+V22*W23+X22*Y23+Z22*AA23</f>
        <v>0</v>
      </c>
      <c r="AG22" s="29"/>
      <c r="AH22" s="27">
        <f>+AF22+AF24</f>
        <v>0</v>
      </c>
      <c r="AI22" s="29"/>
      <c r="AJ22" s="27">
        <f>+AH22+AH26</f>
        <v>20</v>
      </c>
      <c r="AK22" s="29"/>
      <c r="AL22" s="36"/>
      <c r="AM22" s="38"/>
    </row>
    <row r="23" spans="1:39" ht="11.1" customHeight="1" x14ac:dyDescent="0.2">
      <c r="A23" s="52"/>
      <c r="B23" s="53"/>
      <c r="C23" s="51"/>
      <c r="D23" s="34"/>
      <c r="E23" s="35"/>
      <c r="F23" s="34"/>
      <c r="G23" s="35"/>
      <c r="H23" s="34"/>
      <c r="I23" s="35"/>
      <c r="J23" s="34"/>
      <c r="K23" s="35"/>
      <c r="L23" s="34"/>
      <c r="M23" s="35"/>
      <c r="N23" s="34"/>
      <c r="O23" s="35"/>
      <c r="P23" s="34"/>
      <c r="Q23" s="35"/>
      <c r="R23" s="34"/>
      <c r="S23" s="35"/>
      <c r="T23" s="34"/>
      <c r="U23" s="35"/>
      <c r="V23" s="34"/>
      <c r="W23" s="35"/>
      <c r="X23" s="34"/>
      <c r="Y23" s="35"/>
      <c r="Z23" s="34"/>
      <c r="AA23" s="35"/>
      <c r="AB23" s="36"/>
      <c r="AC23" s="37"/>
      <c r="AD23" s="36"/>
      <c r="AE23" s="38"/>
      <c r="AF23" s="36"/>
      <c r="AG23" s="38"/>
      <c r="AH23" s="36"/>
      <c r="AI23" s="38"/>
      <c r="AJ23" s="36"/>
      <c r="AK23" s="38"/>
      <c r="AL23" s="36"/>
      <c r="AM23" s="38"/>
    </row>
    <row r="24" spans="1:39" ht="11.1" customHeight="1" x14ac:dyDescent="0.2">
      <c r="A24" s="52"/>
      <c r="B24" s="53"/>
      <c r="C24" s="51" t="s">
        <v>44</v>
      </c>
      <c r="D24" s="25"/>
      <c r="E24" s="26"/>
      <c r="F24" s="25"/>
      <c r="G24" s="26"/>
      <c r="H24" s="25"/>
      <c r="I24" s="26"/>
      <c r="J24" s="25"/>
      <c r="K24" s="26"/>
      <c r="L24" s="25"/>
      <c r="M24" s="26"/>
      <c r="N24" s="25"/>
      <c r="O24" s="26"/>
      <c r="P24" s="25"/>
      <c r="Q24" s="26"/>
      <c r="R24" s="25"/>
      <c r="S24" s="26"/>
      <c r="T24" s="25"/>
      <c r="U24" s="26"/>
      <c r="V24" s="25"/>
      <c r="W24" s="26"/>
      <c r="X24" s="25"/>
      <c r="Y24" s="26"/>
      <c r="Z24" s="25"/>
      <c r="AA24" s="26"/>
      <c r="AB24" s="27">
        <f t="shared" ref="AB24" si="27">+COUNTIF(D24:AA24,"&gt;0")</f>
        <v>0</v>
      </c>
      <c r="AC24" s="28"/>
      <c r="AD24" s="27">
        <f t="shared" ref="AD24:AD31" si="28">+COUNTIF(D24:AA24,"&lt;0")</f>
        <v>0</v>
      </c>
      <c r="AE24" s="29"/>
      <c r="AF24" s="27">
        <f t="shared" ref="AF24:AF31" si="29">+D24*E25+F24*G25+H24*I25+J24*K25+L24*M25+N24*O25+P24*Q25+R24*S25+T24*U25+V24*W25+X24*Y25+Z24*AA25</f>
        <v>0</v>
      </c>
      <c r="AG24" s="29"/>
      <c r="AH24" s="36"/>
      <c r="AI24" s="38"/>
      <c r="AJ24" s="36"/>
      <c r="AK24" s="38"/>
      <c r="AL24" s="36"/>
      <c r="AM24" s="38"/>
    </row>
    <row r="25" spans="1:39" ht="11.1" customHeight="1" x14ac:dyDescent="0.2">
      <c r="A25" s="52"/>
      <c r="B25" s="53"/>
      <c r="C25" s="51"/>
      <c r="D25" s="34"/>
      <c r="E25" s="35"/>
      <c r="F25" s="34"/>
      <c r="G25" s="35"/>
      <c r="H25" s="34"/>
      <c r="I25" s="35"/>
      <c r="J25" s="34"/>
      <c r="K25" s="35"/>
      <c r="L25" s="34"/>
      <c r="M25" s="35"/>
      <c r="N25" s="34"/>
      <c r="O25" s="35"/>
      <c r="P25" s="34"/>
      <c r="Q25" s="35"/>
      <c r="R25" s="34"/>
      <c r="S25" s="35"/>
      <c r="T25" s="34"/>
      <c r="U25" s="35"/>
      <c r="V25" s="34"/>
      <c r="W25" s="35"/>
      <c r="X25" s="34"/>
      <c r="Y25" s="35"/>
      <c r="Z25" s="34"/>
      <c r="AA25" s="35"/>
      <c r="AB25" s="36"/>
      <c r="AC25" s="37"/>
      <c r="AD25" s="36"/>
      <c r="AE25" s="38"/>
      <c r="AF25" s="36"/>
      <c r="AG25" s="38"/>
      <c r="AH25" s="36"/>
      <c r="AI25" s="38"/>
      <c r="AJ25" s="36"/>
      <c r="AK25" s="38"/>
      <c r="AL25" s="36"/>
      <c r="AM25" s="38"/>
    </row>
    <row r="26" spans="1:39" ht="11.1" customHeight="1" x14ac:dyDescent="0.2">
      <c r="A26" s="52"/>
      <c r="B26" s="50" t="s">
        <v>4</v>
      </c>
      <c r="C26" s="51" t="s">
        <v>45</v>
      </c>
      <c r="D26" s="25">
        <v>2</v>
      </c>
      <c r="E26" s="26"/>
      <c r="F26" s="25"/>
      <c r="G26" s="26"/>
      <c r="H26" s="25">
        <v>2</v>
      </c>
      <c r="I26" s="26"/>
      <c r="J26" s="25">
        <v>2</v>
      </c>
      <c r="K26" s="26"/>
      <c r="L26" s="25">
        <v>2</v>
      </c>
      <c r="M26" s="26"/>
      <c r="N26" s="25">
        <v>2</v>
      </c>
      <c r="O26" s="26"/>
      <c r="P26" s="25">
        <v>2</v>
      </c>
      <c r="Q26" s="26"/>
      <c r="R26" s="25">
        <v>2</v>
      </c>
      <c r="S26" s="26"/>
      <c r="T26" s="25"/>
      <c r="U26" s="26"/>
      <c r="V26" s="25"/>
      <c r="W26" s="26"/>
      <c r="X26" s="25">
        <v>2</v>
      </c>
      <c r="Y26" s="26"/>
      <c r="Z26" s="25">
        <v>2</v>
      </c>
      <c r="AA26" s="26"/>
      <c r="AB26" s="27">
        <f t="shared" ref="AB26" si="30">+COUNTIF(D26:AA26,"&gt;0")</f>
        <v>9</v>
      </c>
      <c r="AC26" s="28"/>
      <c r="AD26" s="27">
        <f t="shared" ref="AD26:AD31" si="31">+COUNTIF(D26:AA26,"&lt;0")</f>
        <v>0</v>
      </c>
      <c r="AE26" s="29"/>
      <c r="AF26" s="27">
        <f t="shared" ref="AF26:AF31" si="32">+D26*E27+F26*G27+H26*I27+J26*K27+L26*M27+N26*O27+P26*Q27+R26*S27+T26*U27+V26*W27+X26*Y27+Z26*AA27</f>
        <v>36</v>
      </c>
      <c r="AG26" s="29"/>
      <c r="AH26" s="27">
        <f>+AF26+AF28+AF30</f>
        <v>20</v>
      </c>
      <c r="AI26" s="29"/>
      <c r="AJ26" s="36"/>
      <c r="AK26" s="38"/>
      <c r="AL26" s="36"/>
      <c r="AM26" s="38"/>
    </row>
    <row r="27" spans="1:39" ht="11.1" customHeight="1" x14ac:dyDescent="0.2">
      <c r="A27" s="52"/>
      <c r="B27" s="53"/>
      <c r="C27" s="51"/>
      <c r="D27" s="34"/>
      <c r="E27" s="35">
        <v>2</v>
      </c>
      <c r="F27" s="34"/>
      <c r="G27" s="35"/>
      <c r="H27" s="34"/>
      <c r="I27" s="35">
        <v>2</v>
      </c>
      <c r="J27" s="34"/>
      <c r="K27" s="35">
        <v>2</v>
      </c>
      <c r="L27" s="34"/>
      <c r="M27" s="35">
        <v>2</v>
      </c>
      <c r="N27" s="34"/>
      <c r="O27" s="35">
        <v>2</v>
      </c>
      <c r="P27" s="34"/>
      <c r="Q27" s="35">
        <v>2</v>
      </c>
      <c r="R27" s="34"/>
      <c r="S27" s="35">
        <v>2</v>
      </c>
      <c r="T27" s="34"/>
      <c r="U27" s="35"/>
      <c r="V27" s="34"/>
      <c r="W27" s="35"/>
      <c r="X27" s="34"/>
      <c r="Y27" s="35">
        <v>2</v>
      </c>
      <c r="Z27" s="34"/>
      <c r="AA27" s="35">
        <v>2</v>
      </c>
      <c r="AB27" s="36"/>
      <c r="AC27" s="37"/>
      <c r="AD27" s="36"/>
      <c r="AE27" s="38"/>
      <c r="AF27" s="36"/>
      <c r="AG27" s="38"/>
      <c r="AH27" s="36"/>
      <c r="AI27" s="38"/>
      <c r="AJ27" s="36"/>
      <c r="AK27" s="38"/>
      <c r="AL27" s="36"/>
      <c r="AM27" s="38"/>
    </row>
    <row r="28" spans="1:39" ht="11.1" customHeight="1" x14ac:dyDescent="0.2">
      <c r="A28" s="52"/>
      <c r="B28" s="53"/>
      <c r="C28" s="51" t="s">
        <v>47</v>
      </c>
      <c r="D28" s="25">
        <v>2</v>
      </c>
      <c r="E28" s="26"/>
      <c r="F28" s="25"/>
      <c r="G28" s="26"/>
      <c r="H28" s="25"/>
      <c r="I28" s="26"/>
      <c r="J28" s="25"/>
      <c r="K28" s="26"/>
      <c r="L28" s="25"/>
      <c r="M28" s="26"/>
      <c r="N28" s="25"/>
      <c r="O28" s="26"/>
      <c r="P28" s="25"/>
      <c r="Q28" s="26"/>
      <c r="R28" s="25"/>
      <c r="S28" s="26"/>
      <c r="T28" s="25"/>
      <c r="U28" s="26"/>
      <c r="V28" s="25"/>
      <c r="W28" s="26"/>
      <c r="X28" s="25">
        <v>2</v>
      </c>
      <c r="Y28" s="26"/>
      <c r="Z28" s="25"/>
      <c r="AA28" s="26"/>
      <c r="AB28" s="27">
        <f t="shared" ref="AB28" si="33">+COUNTIF(D28:AA28,"&gt;0")</f>
        <v>2</v>
      </c>
      <c r="AC28" s="28"/>
      <c r="AD28" s="27">
        <f t="shared" ref="AD28:AD31" si="34">+COUNTIF(D28:AA28,"&lt;0")</f>
        <v>0</v>
      </c>
      <c r="AE28" s="29"/>
      <c r="AF28" s="27">
        <f t="shared" ref="AF28:AF31" si="35">+D28*E29+F28*G29+H28*I29+J28*K29+L28*M29+N28*O29+P28*Q29+R28*S29+T28*U29+V28*W29+X28*Y29+Z28*AA29</f>
        <v>8</v>
      </c>
      <c r="AG28" s="29"/>
      <c r="AH28" s="36"/>
      <c r="AI28" s="38"/>
      <c r="AJ28" s="36"/>
      <c r="AK28" s="38"/>
      <c r="AL28" s="36"/>
      <c r="AM28" s="38"/>
    </row>
    <row r="29" spans="1:39" ht="11.1" customHeight="1" x14ac:dyDescent="0.2">
      <c r="A29" s="52"/>
      <c r="B29" s="53"/>
      <c r="C29" s="51"/>
      <c r="D29" s="34"/>
      <c r="E29" s="35">
        <v>2</v>
      </c>
      <c r="F29" s="34"/>
      <c r="G29" s="35"/>
      <c r="H29" s="34"/>
      <c r="I29" s="35"/>
      <c r="J29" s="34"/>
      <c r="K29" s="35"/>
      <c r="L29" s="34"/>
      <c r="M29" s="35"/>
      <c r="N29" s="34"/>
      <c r="O29" s="35"/>
      <c r="P29" s="34"/>
      <c r="Q29" s="35"/>
      <c r="R29" s="34"/>
      <c r="S29" s="35"/>
      <c r="T29" s="34"/>
      <c r="U29" s="35"/>
      <c r="V29" s="34"/>
      <c r="W29" s="35"/>
      <c r="X29" s="34"/>
      <c r="Y29" s="35">
        <v>2</v>
      </c>
      <c r="Z29" s="34"/>
      <c r="AA29" s="35"/>
      <c r="AB29" s="36"/>
      <c r="AC29" s="37"/>
      <c r="AD29" s="36"/>
      <c r="AE29" s="38"/>
      <c r="AF29" s="36"/>
      <c r="AG29" s="38"/>
      <c r="AH29" s="36"/>
      <c r="AI29" s="38"/>
      <c r="AJ29" s="36"/>
      <c r="AK29" s="38"/>
      <c r="AL29" s="36"/>
      <c r="AM29" s="38"/>
    </row>
    <row r="30" spans="1:39" ht="11.1" customHeight="1" x14ac:dyDescent="0.2">
      <c r="A30" s="52"/>
      <c r="B30" s="53"/>
      <c r="C30" s="51" t="s">
        <v>3</v>
      </c>
      <c r="D30" s="25">
        <v>-2</v>
      </c>
      <c r="E30" s="26"/>
      <c r="F30" s="25">
        <v>-1</v>
      </c>
      <c r="G30" s="26"/>
      <c r="H30" s="25">
        <v>-2</v>
      </c>
      <c r="I30" s="26"/>
      <c r="J30" s="25">
        <v>-3</v>
      </c>
      <c r="K30" s="26"/>
      <c r="L30" s="25">
        <v>-3</v>
      </c>
      <c r="M30" s="26"/>
      <c r="N30" s="25"/>
      <c r="O30" s="26"/>
      <c r="P30" s="25">
        <v>-1</v>
      </c>
      <c r="Q30" s="26"/>
      <c r="R30" s="25">
        <v>-2</v>
      </c>
      <c r="S30" s="26"/>
      <c r="T30" s="25">
        <v>-1</v>
      </c>
      <c r="U30" s="26"/>
      <c r="V30" s="25">
        <v>3</v>
      </c>
      <c r="W30" s="26"/>
      <c r="X30" s="25">
        <v>2</v>
      </c>
      <c r="Y30" s="26"/>
      <c r="Z30" s="25">
        <v>-2</v>
      </c>
      <c r="AA30" s="26"/>
      <c r="AB30" s="27">
        <f t="shared" ref="AB30" si="36">+COUNTIF(D30:AA30,"&gt;0")</f>
        <v>2</v>
      </c>
      <c r="AC30" s="28"/>
      <c r="AD30" s="27">
        <f t="shared" ref="AD30:AD31" si="37">+COUNTIF(D30:AA30,"&lt;0")</f>
        <v>9</v>
      </c>
      <c r="AE30" s="29"/>
      <c r="AF30" s="27">
        <f t="shared" ref="AF30:AF31" si="38">+D30*E31+F30*G31+H30*I31+J30*K31+L30*M31+N30*O31+P30*Q31+R30*S31+T30*U31+V30*W31+X30*Y31+Z30*AA31</f>
        <v>-24</v>
      </c>
      <c r="AG30" s="29"/>
      <c r="AH30" s="36"/>
      <c r="AI30" s="38"/>
      <c r="AJ30" s="36"/>
      <c r="AK30" s="38"/>
      <c r="AL30" s="36"/>
      <c r="AM30" s="38"/>
    </row>
    <row r="31" spans="1:39" ht="11.1" customHeight="1" x14ac:dyDescent="0.2">
      <c r="A31" s="52"/>
      <c r="B31" s="54"/>
      <c r="C31" s="51"/>
      <c r="D31" s="34"/>
      <c r="E31" s="35">
        <v>2</v>
      </c>
      <c r="F31" s="34"/>
      <c r="G31" s="35">
        <v>1</v>
      </c>
      <c r="H31" s="34"/>
      <c r="I31" s="35">
        <v>2</v>
      </c>
      <c r="J31" s="34"/>
      <c r="K31" s="35">
        <v>3</v>
      </c>
      <c r="L31" s="34"/>
      <c r="M31" s="35">
        <v>3</v>
      </c>
      <c r="N31" s="34"/>
      <c r="O31" s="35"/>
      <c r="P31" s="34"/>
      <c r="Q31" s="35">
        <v>1</v>
      </c>
      <c r="R31" s="34"/>
      <c r="S31" s="35">
        <v>2</v>
      </c>
      <c r="T31" s="34"/>
      <c r="U31" s="35">
        <v>1</v>
      </c>
      <c r="V31" s="34"/>
      <c r="W31" s="35">
        <v>3</v>
      </c>
      <c r="X31" s="34"/>
      <c r="Y31" s="35">
        <v>2</v>
      </c>
      <c r="Z31" s="34"/>
      <c r="AA31" s="35">
        <v>2</v>
      </c>
      <c r="AB31" s="36"/>
      <c r="AC31" s="37"/>
      <c r="AD31" s="36"/>
      <c r="AE31" s="38"/>
      <c r="AF31" s="36"/>
      <c r="AG31" s="38"/>
      <c r="AH31" s="44"/>
      <c r="AI31" s="45"/>
      <c r="AJ31" s="44"/>
      <c r="AK31" s="45"/>
      <c r="AL31" s="44"/>
      <c r="AM31" s="45"/>
    </row>
    <row r="32" spans="1:39" ht="15" x14ac:dyDescent="0.25">
      <c r="A32" s="55" t="s">
        <v>2</v>
      </c>
      <c r="B32" s="55"/>
      <c r="C32" s="55"/>
      <c r="D32" s="56">
        <f>+COUNTIF(D4:D31,"&gt;0")</f>
        <v>2</v>
      </c>
      <c r="E32" s="57"/>
      <c r="F32" s="56">
        <f t="shared" ref="F32" si="39">+COUNTIF(F4:F31,"&gt;0")</f>
        <v>0</v>
      </c>
      <c r="G32" s="57"/>
      <c r="H32" s="56">
        <f t="shared" ref="H32" si="40">+COUNTIF(H4:H31,"&gt;0")</f>
        <v>1</v>
      </c>
      <c r="I32" s="57"/>
      <c r="J32" s="56">
        <f t="shared" ref="J32" si="41">+COUNTIF(J4:J31,"&gt;0")</f>
        <v>1</v>
      </c>
      <c r="K32" s="57"/>
      <c r="L32" s="56">
        <f t="shared" ref="L32" si="42">+COUNTIF(L4:L31,"&gt;0")</f>
        <v>1</v>
      </c>
      <c r="M32" s="57"/>
      <c r="N32" s="56">
        <f t="shared" ref="N32" si="43">+COUNTIF(N4:N31,"&gt;0")</f>
        <v>1</v>
      </c>
      <c r="O32" s="57"/>
      <c r="P32" s="56">
        <f t="shared" ref="P32" si="44">+COUNTIF(P4:P31,"&gt;0")</f>
        <v>1</v>
      </c>
      <c r="Q32" s="57"/>
      <c r="R32" s="56">
        <f t="shared" ref="R32" si="45">+COUNTIF(R4:R31,"&gt;0")</f>
        <v>1</v>
      </c>
      <c r="S32" s="57"/>
      <c r="T32" s="56">
        <f t="shared" ref="T32" si="46">+COUNTIF(T4:T31,"&gt;0")</f>
        <v>0</v>
      </c>
      <c r="U32" s="57"/>
      <c r="V32" s="56">
        <f t="shared" ref="V32" si="47">+COUNTIF(V4:V31,"&gt;0")</f>
        <v>1</v>
      </c>
      <c r="W32" s="57"/>
      <c r="X32" s="56">
        <f t="shared" ref="X32" si="48">+COUNTIF(X4:X31,"&gt;0")</f>
        <v>3</v>
      </c>
      <c r="Y32" s="57"/>
      <c r="Z32" s="56">
        <f t="shared" ref="Z32" si="49">+COUNTIF(Z4:Z31,"&gt;0")</f>
        <v>1</v>
      </c>
      <c r="AA32" s="57"/>
      <c r="AB32" s="56">
        <f>+SUM(D32:AA32)</f>
        <v>13</v>
      </c>
      <c r="AC32" s="57"/>
      <c r="AD32" s="56"/>
      <c r="AE32" s="57"/>
      <c r="AF32" s="56"/>
      <c r="AG32" s="57"/>
      <c r="AH32" s="58"/>
      <c r="AI32" s="59"/>
      <c r="AJ32" s="59"/>
      <c r="AK32" s="59"/>
      <c r="AL32" s="59"/>
      <c r="AM32" s="60"/>
    </row>
    <row r="33" spans="1:39" ht="15" x14ac:dyDescent="0.25">
      <c r="A33" s="55" t="s">
        <v>1</v>
      </c>
      <c r="B33" s="55"/>
      <c r="C33" s="55"/>
      <c r="D33" s="56">
        <f>+COUNTIF(D4:D31,"&lt;0")</f>
        <v>5</v>
      </c>
      <c r="E33" s="57"/>
      <c r="F33" s="56">
        <f>+COUNTIF(F4:F31,"&lt;0")</f>
        <v>3</v>
      </c>
      <c r="G33" s="57"/>
      <c r="H33" s="56">
        <f>+COUNTIF(H4:H31,"&lt;0")</f>
        <v>3</v>
      </c>
      <c r="I33" s="57"/>
      <c r="J33" s="56">
        <f>+COUNTIF(J4:J31,"&lt;0")</f>
        <v>5</v>
      </c>
      <c r="K33" s="57"/>
      <c r="L33" s="56">
        <f>+COUNTIF(L4:L31,"&lt;0")</f>
        <v>4</v>
      </c>
      <c r="M33" s="57"/>
      <c r="N33" s="56">
        <f>+COUNTIF(N4:N31,"&lt;0")</f>
        <v>2</v>
      </c>
      <c r="O33" s="57"/>
      <c r="P33" s="56">
        <f>+COUNTIF(P4:P31,"&lt;0")</f>
        <v>2</v>
      </c>
      <c r="Q33" s="57"/>
      <c r="R33" s="56">
        <f>+COUNTIF(R4:R31,"&lt;0")</f>
        <v>4</v>
      </c>
      <c r="S33" s="57"/>
      <c r="T33" s="56">
        <f>+COUNTIF(T4:T31,"&lt;0")</f>
        <v>2</v>
      </c>
      <c r="U33" s="57"/>
      <c r="V33" s="56">
        <f>+COUNTIF(V4:V31,"&lt;0")</f>
        <v>0</v>
      </c>
      <c r="W33" s="57"/>
      <c r="X33" s="56">
        <f>+COUNTIF(X4:X31,"&lt;0")</f>
        <v>2</v>
      </c>
      <c r="Y33" s="57"/>
      <c r="Z33" s="56">
        <f>+COUNTIF(Z4:Z31,"&lt;0")</f>
        <v>5</v>
      </c>
      <c r="AA33" s="57"/>
      <c r="AB33" s="56"/>
      <c r="AC33" s="57"/>
      <c r="AD33" s="56">
        <f>+SUM(D33:AA33)</f>
        <v>37</v>
      </c>
      <c r="AE33" s="57"/>
      <c r="AF33" s="56"/>
      <c r="AG33" s="57"/>
      <c r="AH33" s="61"/>
      <c r="AI33" s="62"/>
      <c r="AJ33" s="62"/>
      <c r="AK33" s="62"/>
      <c r="AL33" s="62"/>
      <c r="AM33" s="63"/>
    </row>
    <row r="34" spans="1:39" ht="15" x14ac:dyDescent="0.25">
      <c r="A34" s="55" t="s">
        <v>0</v>
      </c>
      <c r="B34" s="55"/>
      <c r="C34" s="55"/>
      <c r="D34" s="56">
        <f>+D4*E5+D6*E7+D8*E9+D10*E11+D12*E13+D18*E19+D20*E21+D22*E23+D24*E25+D26*E27+D28*E29+D30*E31+D14*E15+D16*E17</f>
        <v>-19</v>
      </c>
      <c r="E34" s="57"/>
      <c r="F34" s="56">
        <f t="shared" ref="F34:AA34" si="50">+F4*G5+F6*G7+F8*G9+F10*G11+F12*G13+F18*G19+F20*G21+F22*G23+F24*G25+F26*G27+F28*G29+F30*G31+F14*G15+F16*G17</f>
        <v>-6</v>
      </c>
      <c r="G34" s="57"/>
      <c r="H34" s="56">
        <f t="shared" ref="H34:AA34" si="51">+H4*I5+H6*I7+H8*I9+H10*I11+H12*I13+H18*I19+H20*I21+H22*I23+H24*I25+H26*I27+H28*I29+H30*I31+H14*I15+H16*I17</f>
        <v>-5</v>
      </c>
      <c r="I34" s="57"/>
      <c r="J34" s="56">
        <f t="shared" ref="J34:AA34" si="52">+J4*K5+J6*K7+J8*K9+J10*K11+J12*K13+J18*K19+J20*K21+J22*K23+J24*K25+J26*K27+J28*K29+J30*K31+J14*K15+J16*K17</f>
        <v>-21</v>
      </c>
      <c r="K34" s="57"/>
      <c r="L34" s="56">
        <f t="shared" ref="L34:AA34" si="53">+L4*M5+L6*M7+L8*M9+L10*M11+L12*M13+L18*M19+L20*M21+L22*M23+L24*M25+L26*M27+L28*M29+L30*M31+L14*M15+L16*M17</f>
        <v>-22</v>
      </c>
      <c r="M34" s="57"/>
      <c r="N34" s="56">
        <f t="shared" ref="N34:AA34" si="54">+N4*O5+N6*O7+N8*O9+N10*O11+N12*O13+N18*O19+N20*O21+N22*O23+N24*O25+N26*O27+N28*O29+N30*O31+N14*O15+N16*O17</f>
        <v>-9</v>
      </c>
      <c r="O34" s="57"/>
      <c r="P34" s="56">
        <f t="shared" ref="P34:AA34" si="55">+P4*Q5+P6*Q7+P8*Q9+P10*Q11+P12*Q13+P18*Q19+P20*Q21+P22*Q23+P24*Q25+P26*Q27+P28*Q29+P30*Q31+P14*Q15+P16*Q17</f>
        <v>2</v>
      </c>
      <c r="Q34" s="57"/>
      <c r="R34" s="56">
        <f t="shared" ref="R34:AA34" si="56">+R4*S5+R6*S7+R8*S9+R10*S11+R12*S13+R18*S19+R20*S21+R22*S23+R24*S25+R26*S27+R28*S29+R30*S31+R14*S15+R16*S17</f>
        <v>-6</v>
      </c>
      <c r="S34" s="57"/>
      <c r="T34" s="56">
        <f t="shared" ref="T34:AA34" si="57">+T4*U5+T6*U7+T8*U9+T10*U11+T12*U13+T18*U19+T20*U21+T22*U23+T24*U25+T26*U27+T28*U29+T30*U31+T14*U15+T16*U17</f>
        <v>-2</v>
      </c>
      <c r="U34" s="57"/>
      <c r="V34" s="56">
        <f t="shared" ref="V34:AA34" si="58">+V4*W5+V6*W7+V8*W9+V10*W11+V12*W13+V18*W19+V20*W21+V22*W23+V24*W25+V26*W27+V28*W29+V30*W31+V14*W15+V16*W17</f>
        <v>9</v>
      </c>
      <c r="W34" s="57"/>
      <c r="X34" s="56">
        <f t="shared" ref="X34:AA34" si="59">+X4*Y5+X6*Y7+X8*Y9+X10*Y11+X12*Y13+X18*Y19+X20*Y21+X22*Y23+X24*Y25+X26*Y27+X28*Y29+X30*Y31+X14*Y15+X16*Y17</f>
        <v>10</v>
      </c>
      <c r="Y34" s="57"/>
      <c r="Z34" s="56">
        <f t="shared" ref="Z34:AA34" si="60">+Z4*AA5+Z6*AA7+Z8*AA9+Z10*AA11+Z12*AA13+Z18*AA19+Z20*AA21+Z22*AA23+Z24*AA25+Z26*AA27+Z28*AA29+Z30*AA31+Z14*AA15+Z16*AA17</f>
        <v>-10</v>
      </c>
      <c r="AA34" s="57"/>
      <c r="AB34" s="56">
        <f t="shared" ref="AB34:AG34" si="61">+AB4*AC5+AB6*AC7+AB8*AC9+AB10*AC11+AB12*AC13+AB18*AC19+AB20*AC21+AB22*AC23+AB24*AC25+AB26*AC27+AB28*AC29+AB30*AC31</f>
        <v>0</v>
      </c>
      <c r="AC34" s="57"/>
      <c r="AD34" s="56">
        <f t="shared" ref="AD34:AG34" si="62">+AD4*AE5+AD6*AE7+AD8*AE9+AD10*AE11+AD12*AE13+AD18*AE19+AD20*AE21+AD22*AE23+AD24*AE25+AD26*AE27+AD28*AE29+AD30*AE31</f>
        <v>0</v>
      </c>
      <c r="AE34" s="57"/>
      <c r="AF34" s="56">
        <f>+SUM(D34:AA34)</f>
        <v>-79</v>
      </c>
      <c r="AG34" s="57"/>
      <c r="AH34" s="64"/>
      <c r="AI34" s="65"/>
      <c r="AJ34" s="65"/>
      <c r="AK34" s="65"/>
      <c r="AL34" s="65"/>
      <c r="AM34" s="66"/>
    </row>
  </sheetData>
  <mergeCells count="143">
    <mergeCell ref="B26:B31"/>
    <mergeCell ref="AH18:AI21"/>
    <mergeCell ref="AH26:AI31"/>
    <mergeCell ref="AB16:AC17"/>
    <mergeCell ref="AD16:AE17"/>
    <mergeCell ref="AF16:AG17"/>
    <mergeCell ref="AJ4:AK17"/>
    <mergeCell ref="AH8:AI17"/>
    <mergeCell ref="C16:C17"/>
    <mergeCell ref="A4:A17"/>
    <mergeCell ref="B8:B17"/>
    <mergeCell ref="AB14:AC15"/>
    <mergeCell ref="AD14:AE15"/>
    <mergeCell ref="C14:C15"/>
    <mergeCell ref="V34:W34"/>
    <mergeCell ref="X3:Y3"/>
    <mergeCell ref="Z3:AA3"/>
    <mergeCell ref="X32:Y32"/>
    <mergeCell ref="Z32:AA32"/>
    <mergeCell ref="X33:Y33"/>
    <mergeCell ref="Z33:AA33"/>
    <mergeCell ref="X34:Y34"/>
    <mergeCell ref="Z34:AA34"/>
    <mergeCell ref="B22:B25"/>
    <mergeCell ref="C4:C5"/>
    <mergeCell ref="C6:C7"/>
    <mergeCell ref="B4:B7"/>
    <mergeCell ref="C8:C9"/>
    <mergeCell ref="B20:B21"/>
    <mergeCell ref="A18:A21"/>
    <mergeCell ref="C24:C25"/>
    <mergeCell ref="C18:C19"/>
    <mergeCell ref="C20:C21"/>
    <mergeCell ref="B18:B19"/>
    <mergeCell ref="A22:A31"/>
    <mergeCell ref="T3:U3"/>
    <mergeCell ref="C12:C13"/>
    <mergeCell ref="V3:W3"/>
    <mergeCell ref="N3:O3"/>
    <mergeCell ref="P3:Q3"/>
    <mergeCell ref="R3:S3"/>
    <mergeCell ref="D3:E3"/>
    <mergeCell ref="F3:G3"/>
    <mergeCell ref="D1:S2"/>
    <mergeCell ref="T1:AA2"/>
    <mergeCell ref="C10:C11"/>
    <mergeCell ref="AB1:AC3"/>
    <mergeCell ref="AD1:AE3"/>
    <mergeCell ref="H3:I3"/>
    <mergeCell ref="L3:M3"/>
    <mergeCell ref="AB12:AC13"/>
    <mergeCell ref="AD12:AE13"/>
    <mergeCell ref="AF12:AG13"/>
    <mergeCell ref="AF4:AG5"/>
    <mergeCell ref="AF6:AG7"/>
    <mergeCell ref="AF8:AG9"/>
    <mergeCell ref="AF10:AG11"/>
    <mergeCell ref="AB10:AC11"/>
    <mergeCell ref="AL1:AM3"/>
    <mergeCell ref="J3:K3"/>
    <mergeCell ref="AB4:AC5"/>
    <mergeCell ref="AD4:AE5"/>
    <mergeCell ref="AB6:AC7"/>
    <mergeCell ref="AB8:AC9"/>
    <mergeCell ref="AF1:AG3"/>
    <mergeCell ref="AJ22:AK31"/>
    <mergeCell ref="AJ18:AK21"/>
    <mergeCell ref="AD6:AE7"/>
    <mergeCell ref="AD8:AE9"/>
    <mergeCell ref="AD10:AE11"/>
    <mergeCell ref="AD18:AE19"/>
    <mergeCell ref="AD26:AE27"/>
    <mergeCell ref="AH1:AI3"/>
    <mergeCell ref="AJ1:AK3"/>
    <mergeCell ref="AF18:AG19"/>
    <mergeCell ref="AF20:AG21"/>
    <mergeCell ref="AD20:AE21"/>
    <mergeCell ref="AD24:AE25"/>
    <mergeCell ref="AB34:AC34"/>
    <mergeCell ref="H33:I33"/>
    <mergeCell ref="AB18:AC19"/>
    <mergeCell ref="AB20:AC21"/>
    <mergeCell ref="AB24:AC25"/>
    <mergeCell ref="AB26:AC27"/>
    <mergeCell ref="C26:C27"/>
    <mergeCell ref="N32:O32"/>
    <mergeCell ref="P32:Q32"/>
    <mergeCell ref="R32:S32"/>
    <mergeCell ref="C28:C29"/>
    <mergeCell ref="C30:C31"/>
    <mergeCell ref="A32:C32"/>
    <mergeCell ref="A33:C33"/>
    <mergeCell ref="A34:C34"/>
    <mergeCell ref="R33:S33"/>
    <mergeCell ref="L32:M32"/>
    <mergeCell ref="AB28:AC29"/>
    <mergeCell ref="AB30:AC31"/>
    <mergeCell ref="V32:W32"/>
    <mergeCell ref="V33:W33"/>
    <mergeCell ref="D33:E33"/>
    <mergeCell ref="F33:G33"/>
    <mergeCell ref="D32:E32"/>
    <mergeCell ref="F32:G32"/>
    <mergeCell ref="AF30:AG31"/>
    <mergeCell ref="AD28:AE29"/>
    <mergeCell ref="AD30:AE31"/>
    <mergeCell ref="AF28:AG29"/>
    <mergeCell ref="H32:I32"/>
    <mergeCell ref="J32:K32"/>
    <mergeCell ref="AB33:AC33"/>
    <mergeCell ref="AD33:AE33"/>
    <mergeCell ref="AF33:AG33"/>
    <mergeCell ref="C22:C23"/>
    <mergeCell ref="T32:U32"/>
    <mergeCell ref="T33:U33"/>
    <mergeCell ref="R34:S34"/>
    <mergeCell ref="AF24:AG25"/>
    <mergeCell ref="AF26:AG27"/>
    <mergeCell ref="J33:K33"/>
    <mergeCell ref="L33:M33"/>
    <mergeCell ref="N33:O33"/>
    <mergeCell ref="AB22:AC23"/>
    <mergeCell ref="AD22:AE23"/>
    <mergeCell ref="AF22:AG23"/>
    <mergeCell ref="AH4:AI7"/>
    <mergeCell ref="AF14:AG15"/>
    <mergeCell ref="AH22:AI25"/>
    <mergeCell ref="AD34:AE34"/>
    <mergeCell ref="AF34:AG34"/>
    <mergeCell ref="AH32:AM34"/>
    <mergeCell ref="AD32:AE32"/>
    <mergeCell ref="AF32:AG32"/>
    <mergeCell ref="AL4:AM31"/>
    <mergeCell ref="N34:O34"/>
    <mergeCell ref="AB32:AC32"/>
    <mergeCell ref="D34:E34"/>
    <mergeCell ref="F34:G34"/>
    <mergeCell ref="H34:I34"/>
    <mergeCell ref="J34:K34"/>
    <mergeCell ref="L34:M34"/>
    <mergeCell ref="P33:Q33"/>
    <mergeCell ref="T34:U34"/>
    <mergeCell ref="P34:Q3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 Leopold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Fernanda Bohorquez Torres</dc:creator>
  <cp:lastModifiedBy>Silvia Fernanda Bohorquez Torres</cp:lastModifiedBy>
  <dcterms:created xsi:type="dcterms:W3CDTF">2024-05-31T14:47:59Z</dcterms:created>
  <dcterms:modified xsi:type="dcterms:W3CDTF">2024-05-31T20:40:30Z</dcterms:modified>
</cp:coreProperties>
</file>